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Commercial Services\"/>
    </mc:Choice>
  </mc:AlternateContent>
  <xr:revisionPtr revIDLastSave="0" documentId="13_ncr:1_{8E3031FB-7788-4D21-8F27-9B5874CCB3B9}" xr6:coauthVersionLast="36" xr6:coauthVersionMax="36" xr10:uidLastSave="{00000000-0000-0000-0000-000000000000}"/>
  <bookViews>
    <workbookView xWindow="0" yWindow="0" windowWidth="14370" windowHeight="735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115" i="1" l="1"/>
  <c r="F115" i="1"/>
  <c r="G115" i="1"/>
  <c r="H99" i="1" l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<sst xmlns="http://schemas.openxmlformats.org/spreadsheetml/2006/main" count="210" uniqueCount="208">
  <si>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</si>
  <si>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</si>
  <si>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</si>
  <si>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</si>
  <si>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</si>
  <si>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</si>
  <si>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</si>
  <si>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</si>
  <si>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</si>
  <si>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</si>
  <si>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</si>
  <si>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</si>
  <si>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</si>
  <si>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</si>
  <si>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</si>
  <si>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</si>
  <si>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</si>
  <si>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</si>
  <si>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</si>
  <si>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</si>
  <si>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</si>
  <si>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</si>
  <si>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</si>
  <si>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</si>
  <si>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</si>
  <si>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</si>
  <si>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</si>
  <si>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</si>
  <si>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</si>
  <si>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</si>
  <si>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</si>
  <si>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</si>
  <si>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</si>
  <si>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</si>
  <si>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</si>
  <si>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</si>
  <si>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</si>
  <si>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</si>
  <si>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</si>
  <si>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</si>
  <si>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</si>
  <si>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</si>
  <si>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</si>
  <si>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</si>
  <si>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</si>
  <si>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</si>
  <si>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</si>
  <si>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</si>
  <si>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</si>
  <si>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</si>
  <si>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</si>
  <si>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</si>
  <si>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</si>
  <si>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</si>
  <si>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</si>
  <si>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</si>
  <si>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</si>
  <si>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</si>
  <si>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</si>
  <si>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</si>
  <si>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</si>
  <si>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</si>
  <si>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</si>
  <si>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</si>
  <si>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</si>
  <si>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</si>
  <si>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</si>
  <si>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</si>
  <si>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</si>
  <si>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</si>
  <si>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</si>
  <si>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</si>
  <si>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</si>
  <si>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</si>
  <si>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</si>
  <si>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</si>
  <si>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</si>
  <si>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</si>
  <si>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</si>
  <si>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</si>
  <si>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</si>
  <si>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</si>
  <si>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</si>
  <si>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</si>
  <si>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</si>
  <si>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</si>
  <si>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</si>
  <si>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</si>
  <si>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</si>
  <si>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</si>
  <si>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</si>
  <si>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</si>
  <si>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</si>
  <si>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</si>
  <si>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</si>
  <si>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</si>
  <si>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</si>
  <si>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</si>
  <si>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</si>
  <si>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</si>
  <si>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</si>
  <si>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</si>
  <si>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</si>
  <si>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</si>
  <si>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</si>
  <si>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</si>
  <si>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</si>
  <si>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</si>
  <si>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</si>
  <si>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</si>
  <si>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</si>
  <si>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</si>
  <si>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</si>
  <si>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</si>
  <si>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</si>
  <si>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</si>
  <si>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</si>
  <si>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</si>
  <si>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</si>
  <si>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</si>
  <si>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</si>
  <si>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</si>
  <si>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</si>
  <si>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</si>
  <si>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</si>
  <si>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</si>
  <si>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</si>
  <si>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</si>
  <si>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</si>
  <si>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</si>
  <si>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</si>
  <si>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</si>
  <si>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</si>
  <si>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</si>
  <si>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</si>
  <si>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</si>
  <si>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</si>
  <si>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</si>
  <si>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</si>
  <si>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</si>
  <si>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</si>
  <si>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</si>
  <si>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</si>
  <si>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</si>
  <si>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</si>
  <si>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</si>
  <si>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</si>
  <si>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</si>
  <si>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</si>
  <si>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</si>
  <si>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</si>
  <si>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</si>
  <si>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</si>
  <si>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</si>
  <si>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</si>
  <si>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</si>
  <si>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</si>
  <si>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</si>
  <si>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</si>
  <si>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</si>
  <si>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</si>
  <si>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</si>
  <si>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</si>
  <si>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</si>
  <si>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</si>
  <si>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</si>
  <si>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</si>
  <si>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</si>
  <si>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</si>
  <si>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</si>
  <si>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</si>
  <si>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</si>
  <si>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</si>
  <si>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</si>
  <si>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</si>
  <si>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</si>
  <si>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</si>
  <si>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</si>
  <si>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</si>
  <si>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</si>
  <si>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</si>
  <si>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</si>
  <si>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</si>
  <si>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</si>
  <si>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</si>
  <si>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</si>
  <si>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</si>
  <si>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</si>
  <si>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</si>
  <si>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</si>
  <si>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</si>
  <si>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</si>
  <si>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</si>
  <si>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</si>
  <si>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</si>
  <si>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</si>
  <si>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</si>
  <si>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</si>
  <si>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</si>
  <si>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</si>
  <si>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</si>
  <si>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</si>
  <si>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</si>
  <si>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</si>
  <si>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</si>
  <si>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</si>
  <si>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OFFTEC HOLDING GROUP PLC</t>
  </si>
  <si>
    <t>مجموعة أوفتك القابضة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</si>
</sst>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B1" workbookViewId="0">
      <selection activeCell="H115" sqref="E115:H115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206</v>
      </c>
      <c r="E2" s="1"/>
      <c r="F2" s="1"/>
      <c r="G2" s="1">
        <v>131228</v>
      </c>
      <c r="H2" s="2"/>
      <c r="I2" s="3" t="s">
        <v>207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>
        <v>0.31</v>
      </c>
      <c r="F6" s="13">
        <v>0.33</v>
      </c>
      <c r="G6" s="13">
        <v>0.35</v>
      </c>
      <c r="H6" s="13">
        <v>0.41</v>
      </c>
      <c r="I6" s="14" t="s">
        <v>5</v>
      </c>
    </row>
    <row r="7" spans="4:9" ht="15.75" x14ac:dyDescent="0.25">
      <c r="D7" s="12" t="s">
        <v>6</v>
      </c>
      <c r="E7" s="15">
        <v>1124300.83</v>
      </c>
      <c r="F7" s="15">
        <v>705620.18</v>
      </c>
      <c r="G7" s="15">
        <v>1378954.92</v>
      </c>
      <c r="H7" s="15">
        <v>3180961.43</v>
      </c>
      <c r="I7" s="14" t="s">
        <v>7</v>
      </c>
    </row>
    <row r="8" spans="4:9" ht="15.75" x14ac:dyDescent="0.25">
      <c r="D8" s="12" t="s">
        <v>8</v>
      </c>
      <c r="E8" s="15">
        <v>3230509</v>
      </c>
      <c r="F8" s="15">
        <v>2179771</v>
      </c>
      <c r="G8" s="15">
        <v>3479051</v>
      </c>
      <c r="H8" s="15">
        <v>6711291</v>
      </c>
      <c r="I8" s="14" t="s">
        <v>9</v>
      </c>
    </row>
    <row r="9" spans="4:9" ht="15.75" x14ac:dyDescent="0.25">
      <c r="D9" s="12" t="s">
        <v>10</v>
      </c>
      <c r="E9" s="15">
        <v>2113</v>
      </c>
      <c r="F9" s="15">
        <v>1478</v>
      </c>
      <c r="G9" s="15">
        <v>2799</v>
      </c>
      <c r="H9" s="15">
        <v>4160</v>
      </c>
      <c r="I9" s="14" t="s">
        <v>11</v>
      </c>
    </row>
    <row r="10" spans="4:9" ht="15.75" x14ac:dyDescent="0.25">
      <c r="D10" s="12" t="s">
        <v>12</v>
      </c>
      <c r="E10" s="15">
        <v>39569500</v>
      </c>
      <c r="F10" s="15">
        <v>39690000</v>
      </c>
      <c r="G10" s="15">
        <v>39690000</v>
      </c>
      <c r="H10" s="15">
        <v>39690000</v>
      </c>
      <c r="I10" s="14" t="s">
        <v>13</v>
      </c>
    </row>
    <row r="11" spans="4:9" ht="15.75" x14ac:dyDescent="0.25">
      <c r="D11" s="12" t="s">
        <v>14</v>
      </c>
      <c r="E11" s="15">
        <v>12266545</v>
      </c>
      <c r="F11" s="15">
        <v>13097700</v>
      </c>
      <c r="G11" s="15">
        <v>13891500</v>
      </c>
      <c r="H11" s="15">
        <v>16272900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3001629</v>
      </c>
      <c r="F16" s="25">
        <v>2004582</v>
      </c>
      <c r="G16" s="25">
        <v>2155233</v>
      </c>
      <c r="H16" s="25">
        <v>1857252</v>
      </c>
      <c r="I16" s="11" t="s">
        <v>21</v>
      </c>
    </row>
    <row r="17" spans="4:9" ht="15.75" x14ac:dyDescent="0.25">
      <c r="D17" s="12" t="s">
        <v>22</v>
      </c>
      <c r="E17" s="26">
        <v>12054481</v>
      </c>
      <c r="F17" s="26">
        <v>11390843</v>
      </c>
      <c r="G17" s="26">
        <v>5505089</v>
      </c>
      <c r="H17" s="26">
        <v>6064607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>
        <v>176294</v>
      </c>
      <c r="F19" s="26">
        <v>132223</v>
      </c>
      <c r="G19" s="26">
        <v>252895</v>
      </c>
      <c r="H19" s="26">
        <v>666383</v>
      </c>
      <c r="I19" s="14" t="s">
        <v>27</v>
      </c>
    </row>
    <row r="20" spans="4:9" ht="15.75" x14ac:dyDescent="0.25">
      <c r="D20" s="27" t="s">
        <v>28</v>
      </c>
      <c r="E20" s="26">
        <v>0</v>
      </c>
      <c r="F20" s="26">
        <v>0</v>
      </c>
      <c r="G20" s="26">
        <v>2551120</v>
      </c>
      <c r="H20" s="26">
        <v>4237893</v>
      </c>
      <c r="I20" s="14" t="s">
        <v>29</v>
      </c>
    </row>
    <row r="21" spans="4:9" ht="15.75" x14ac:dyDescent="0.25">
      <c r="D21" s="27" t="s">
        <v>30</v>
      </c>
      <c r="E21" s="26">
        <v>2773285</v>
      </c>
      <c r="F21" s="26">
        <v>2935385</v>
      </c>
      <c r="G21" s="26">
        <v>4833451</v>
      </c>
      <c r="H21" s="26">
        <v>6847040</v>
      </c>
      <c r="I21" s="14" t="s">
        <v>31</v>
      </c>
    </row>
    <row r="22" spans="4:9" ht="15.75" x14ac:dyDescent="0.25">
      <c r="D22" s="27" t="s">
        <v>32</v>
      </c>
      <c r="E22" s="26">
        <v>1600937</v>
      </c>
      <c r="F22" s="26">
        <v>1631852</v>
      </c>
      <c r="G22" s="26">
        <v>0</v>
      </c>
      <c r="H22" s="26">
        <v>0</v>
      </c>
      <c r="I22" s="14" t="s">
        <v>33</v>
      </c>
    </row>
    <row r="23" spans="4:9" ht="15.75" x14ac:dyDescent="0.25">
      <c r="D23" s="12" t="s">
        <v>34</v>
      </c>
      <c r="E23" s="26">
        <v>20871433</v>
      </c>
      <c r="F23" s="26">
        <v>19876906</v>
      </c>
      <c r="G23" s="26">
        <v>17003056</v>
      </c>
      <c r="H23" s="26">
        <v>20204846</v>
      </c>
      <c r="I23" s="14" t="s">
        <v>35</v>
      </c>
    </row>
    <row r="24" spans="4:9" ht="15.75" x14ac:dyDescent="0.25">
      <c r="D24" s="12" t="s">
        <v>36</v>
      </c>
      <c r="E24" s="26">
        <v>945423</v>
      </c>
      <c r="F24" s="26">
        <v>945423</v>
      </c>
      <c r="G24" s="26">
        <v>2365391</v>
      </c>
      <c r="H24" s="26">
        <v>26672497</v>
      </c>
      <c r="I24" s="14" t="s">
        <v>37</v>
      </c>
    </row>
    <row r="25" spans="4:9" ht="15.75" x14ac:dyDescent="0.25">
      <c r="D25" s="12" t="s">
        <v>38</v>
      </c>
      <c r="E25" s="26">
        <v>784066</v>
      </c>
      <c r="F25" s="26">
        <v>858763</v>
      </c>
      <c r="G25" s="26">
        <v>878247</v>
      </c>
      <c r="H25" s="26">
        <v>878247</v>
      </c>
      <c r="I25" s="14" t="s">
        <v>39</v>
      </c>
    </row>
    <row r="26" spans="4:9" ht="15.75" x14ac:dyDescent="0.25">
      <c r="D26" s="12" t="s">
        <v>40</v>
      </c>
      <c r="E26" s="26">
        <v>0</v>
      </c>
      <c r="F26" s="26">
        <v>0</v>
      </c>
      <c r="G26" s="26">
        <v>0</v>
      </c>
      <c r="H26" s="26">
        <v>945423</v>
      </c>
      <c r="I26" s="14" t="s">
        <v>41</v>
      </c>
    </row>
    <row r="27" spans="4:9" ht="15.75" x14ac:dyDescent="0.25">
      <c r="D27" s="12" t="s">
        <v>42</v>
      </c>
      <c r="E27" s="26">
        <v>0</v>
      </c>
      <c r="F27" s="26">
        <v>0</v>
      </c>
      <c r="G27" s="26">
        <v>0</v>
      </c>
      <c r="H27" s="26">
        <v>68340</v>
      </c>
      <c r="I27" s="14" t="s">
        <v>43</v>
      </c>
    </row>
    <row r="28" spans="4:9" ht="15.75" x14ac:dyDescent="0.25">
      <c r="D28" s="12" t="s">
        <v>44</v>
      </c>
      <c r="E28" s="26">
        <v>784066</v>
      </c>
      <c r="F28" s="26">
        <v>858763</v>
      </c>
      <c r="G28" s="26">
        <v>878247</v>
      </c>
      <c r="H28" s="26">
        <v>1892010</v>
      </c>
      <c r="I28" s="14" t="s">
        <v>45</v>
      </c>
    </row>
    <row r="29" spans="4:9" ht="15.75" x14ac:dyDescent="0.25">
      <c r="D29" s="12" t="s">
        <v>46</v>
      </c>
      <c r="E29" s="26">
        <v>15040189</v>
      </c>
      <c r="F29" s="26">
        <v>14842726</v>
      </c>
      <c r="G29" s="26">
        <v>39741567</v>
      </c>
      <c r="H29" s="26">
        <v>11555844</v>
      </c>
      <c r="I29" s="14" t="s">
        <v>47</v>
      </c>
    </row>
    <row r="30" spans="4:9" ht="15.75" x14ac:dyDescent="0.25">
      <c r="D30" s="28" t="s">
        <v>48</v>
      </c>
      <c r="E30" s="29">
        <v>37641111</v>
      </c>
      <c r="F30" s="29">
        <v>36523818</v>
      </c>
      <c r="G30" s="29">
        <v>59988261</v>
      </c>
      <c r="H30" s="29">
        <v>60325197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2863392</v>
      </c>
      <c r="F35" s="25">
        <v>2463968</v>
      </c>
      <c r="G35" s="25">
        <v>5086021</v>
      </c>
      <c r="H35" s="25">
        <v>6512197</v>
      </c>
      <c r="I35" s="11" t="s">
        <v>55</v>
      </c>
    </row>
    <row r="36" spans="4:9" ht="15.75" x14ac:dyDescent="0.25">
      <c r="D36" s="12" t="s">
        <v>56</v>
      </c>
      <c r="E36" s="26">
        <v>2866523</v>
      </c>
      <c r="F36" s="26">
        <v>3451959</v>
      </c>
      <c r="G36" s="26">
        <v>3281019</v>
      </c>
      <c r="H36" s="26">
        <v>4082846</v>
      </c>
      <c r="I36" s="14" t="s">
        <v>57</v>
      </c>
    </row>
    <row r="37" spans="4:9" ht="15.75" x14ac:dyDescent="0.25">
      <c r="D37" s="12" t="s">
        <v>58</v>
      </c>
      <c r="E37" s="26">
        <v>4166003</v>
      </c>
      <c r="F37" s="26">
        <v>2806898</v>
      </c>
      <c r="G37" s="26">
        <v>2071826</v>
      </c>
      <c r="H37" s="26">
        <v>3251398</v>
      </c>
      <c r="I37" s="14" t="s">
        <v>59</v>
      </c>
    </row>
    <row r="38" spans="4:9" ht="15.75" x14ac:dyDescent="0.2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 x14ac:dyDescent="0.25">
      <c r="D39" s="12" t="s">
        <v>62</v>
      </c>
      <c r="E39" s="26">
        <v>14471593</v>
      </c>
      <c r="F39" s="26">
        <v>13266294</v>
      </c>
      <c r="G39" s="26">
        <v>13169199</v>
      </c>
      <c r="H39" s="26">
        <v>14891197</v>
      </c>
      <c r="I39" s="14" t="s">
        <v>63</v>
      </c>
    </row>
    <row r="40" spans="4:9" ht="15.75" x14ac:dyDescent="0.25">
      <c r="D40" s="12" t="s">
        <v>64</v>
      </c>
      <c r="E40" s="26">
        <v>2145220</v>
      </c>
      <c r="F40" s="26">
        <v>2333011</v>
      </c>
      <c r="G40" s="26">
        <v>1346724</v>
      </c>
      <c r="H40" s="26">
        <v>0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>
        <v>1856197</v>
      </c>
      <c r="F42" s="26">
        <v>1926847</v>
      </c>
      <c r="G42" s="26">
        <v>1910316</v>
      </c>
      <c r="H42" s="26">
        <v>807645</v>
      </c>
      <c r="I42" s="14" t="s">
        <v>69</v>
      </c>
    </row>
    <row r="43" spans="4:9" ht="15.75" x14ac:dyDescent="0.25">
      <c r="D43" s="36" t="s">
        <v>70</v>
      </c>
      <c r="E43" s="29">
        <v>18473010</v>
      </c>
      <c r="F43" s="29">
        <v>17526152</v>
      </c>
      <c r="G43" s="29">
        <v>16426239</v>
      </c>
      <c r="H43" s="29">
        <v>15698842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39569500</v>
      </c>
      <c r="F46" s="25">
        <v>39690000</v>
      </c>
      <c r="G46" s="25">
        <v>39690000</v>
      </c>
      <c r="H46" s="25">
        <v>39690000</v>
      </c>
      <c r="I46" s="11" t="s">
        <v>75</v>
      </c>
    </row>
    <row r="47" spans="4:9" ht="15.75" x14ac:dyDescent="0.25">
      <c r="D47" s="12" t="s">
        <v>76</v>
      </c>
      <c r="E47" s="26">
        <v>39569500</v>
      </c>
      <c r="F47" s="26">
        <v>39690000</v>
      </c>
      <c r="G47" s="26">
        <v>39690000</v>
      </c>
      <c r="H47" s="26">
        <v>39690000</v>
      </c>
      <c r="I47" s="14" t="s">
        <v>77</v>
      </c>
    </row>
    <row r="48" spans="4:9" ht="15.75" x14ac:dyDescent="0.25">
      <c r="D48" s="12" t="s">
        <v>78</v>
      </c>
      <c r="E48" s="26">
        <v>39569500</v>
      </c>
      <c r="F48" s="26">
        <v>39690000</v>
      </c>
      <c r="G48" s="26">
        <v>39690000</v>
      </c>
      <c r="H48" s="26">
        <v>39690000</v>
      </c>
      <c r="I48" s="14" t="s">
        <v>79</v>
      </c>
    </row>
    <row r="49" spans="4:9" ht="15.75" x14ac:dyDescent="0.25">
      <c r="D49" s="12" t="s">
        <v>80</v>
      </c>
      <c r="E49" s="26">
        <v>1515325</v>
      </c>
      <c r="F49" s="26">
        <v>1434997</v>
      </c>
      <c r="G49" s="26">
        <v>1327644</v>
      </c>
      <c r="H49" s="26">
        <v>1262850</v>
      </c>
      <c r="I49" s="14" t="s">
        <v>81</v>
      </c>
    </row>
    <row r="50" spans="4:9" ht="15.75" x14ac:dyDescent="0.2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 x14ac:dyDescent="0.25">
      <c r="D51" s="12" t="s">
        <v>84</v>
      </c>
      <c r="E51" s="26">
        <v>-18627185</v>
      </c>
      <c r="F51" s="26">
        <v>-18627185</v>
      </c>
      <c r="G51" s="26">
        <v>-118717</v>
      </c>
      <c r="H51" s="26">
        <v>0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51491</v>
      </c>
      <c r="G55" s="26">
        <v>51491</v>
      </c>
      <c r="H55" s="26">
        <v>28094</v>
      </c>
      <c r="I55" s="14" t="s">
        <v>91</v>
      </c>
    </row>
    <row r="56" spans="4:9" ht="15.75" x14ac:dyDescent="0.25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41942</v>
      </c>
      <c r="F58" s="26">
        <v>-5799</v>
      </c>
      <c r="G58" s="26">
        <v>0</v>
      </c>
      <c r="H58" s="26">
        <v>-12387</v>
      </c>
      <c r="I58" s="14" t="s">
        <v>93</v>
      </c>
    </row>
    <row r="59" spans="4:9" ht="15.75" x14ac:dyDescent="0.25">
      <c r="D59" s="12" t="s">
        <v>94</v>
      </c>
      <c r="E59" s="26">
        <v>-3705760</v>
      </c>
      <c r="F59" s="26">
        <v>-3866432</v>
      </c>
      <c r="G59" s="26">
        <v>2452173</v>
      </c>
      <c r="H59" s="26">
        <v>3320487</v>
      </c>
      <c r="I59" s="14" t="s">
        <v>95</v>
      </c>
    </row>
    <row r="60" spans="4:9" ht="15.75" x14ac:dyDescent="0.25">
      <c r="D60" s="12" t="s">
        <v>96</v>
      </c>
      <c r="E60" s="26">
        <v>18793822</v>
      </c>
      <c r="F60" s="26">
        <v>18574090</v>
      </c>
      <c r="G60" s="26">
        <v>43299609</v>
      </c>
      <c r="H60" s="26">
        <v>44232856</v>
      </c>
      <c r="I60" s="14" t="s">
        <v>97</v>
      </c>
    </row>
    <row r="61" spans="4:9" ht="15.75" x14ac:dyDescent="0.25">
      <c r="D61" s="41" t="s">
        <v>201</v>
      </c>
      <c r="E61" s="26">
        <v>374279</v>
      </c>
      <c r="F61" s="26">
        <v>423576</v>
      </c>
      <c r="G61" s="26">
        <v>262413</v>
      </c>
      <c r="H61" s="26">
        <v>393499</v>
      </c>
      <c r="I61" s="42" t="s">
        <v>200</v>
      </c>
    </row>
    <row r="62" spans="4:9" ht="15.75" x14ac:dyDescent="0.25">
      <c r="D62" s="16" t="s">
        <v>98</v>
      </c>
      <c r="E62" s="29">
        <v>37641111</v>
      </c>
      <c r="F62" s="29">
        <v>36523818</v>
      </c>
      <c r="G62" s="29">
        <v>59988261</v>
      </c>
      <c r="H62" s="29">
        <v>60325197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22457674</v>
      </c>
      <c r="F66" s="25">
        <v>22268628</v>
      </c>
      <c r="G66" s="25">
        <v>25393737</v>
      </c>
      <c r="H66" s="25">
        <v>22906524</v>
      </c>
      <c r="I66" s="11" t="s">
        <v>103</v>
      </c>
    </row>
    <row r="67" spans="4:9" ht="15.75" x14ac:dyDescent="0.25">
      <c r="D67" s="12" t="s">
        <v>104</v>
      </c>
      <c r="E67" s="26">
        <v>19111321</v>
      </c>
      <c r="F67" s="26">
        <v>18214676</v>
      </c>
      <c r="G67" s="26">
        <v>19248134</v>
      </c>
      <c r="H67" s="26">
        <v>14071280</v>
      </c>
      <c r="I67" s="14" t="s">
        <v>105</v>
      </c>
    </row>
    <row r="68" spans="4:9" ht="15.75" x14ac:dyDescent="0.25">
      <c r="D68" s="12" t="s">
        <v>106</v>
      </c>
      <c r="E68" s="26">
        <v>3346353</v>
      </c>
      <c r="F68" s="26">
        <v>4053952</v>
      </c>
      <c r="G68" s="26">
        <v>6145603</v>
      </c>
      <c r="H68" s="26">
        <v>8835244</v>
      </c>
      <c r="I68" s="14" t="s">
        <v>107</v>
      </c>
    </row>
    <row r="69" spans="4:9" ht="15.75" x14ac:dyDescent="0.25">
      <c r="D69" s="12" t="s">
        <v>108</v>
      </c>
      <c r="E69" s="26">
        <v>4693462</v>
      </c>
      <c r="F69" s="26">
        <v>4779344</v>
      </c>
      <c r="G69" s="26">
        <v>5103932</v>
      </c>
      <c r="H69" s="26">
        <v>8192168</v>
      </c>
      <c r="I69" s="14" t="s">
        <v>109</v>
      </c>
    </row>
    <row r="70" spans="4:9" ht="15.75" x14ac:dyDescent="0.25">
      <c r="D70" s="12" t="s">
        <v>110</v>
      </c>
      <c r="E70" s="26">
        <v>0</v>
      </c>
      <c r="F70" s="26">
        <v>0</v>
      </c>
      <c r="G70" s="26">
        <v>0</v>
      </c>
      <c r="H70" s="26">
        <v>678594</v>
      </c>
      <c r="I70" s="14" t="s">
        <v>111</v>
      </c>
    </row>
    <row r="71" spans="4:9" ht="15.75" x14ac:dyDescent="0.25">
      <c r="D71" s="12" t="s">
        <v>112</v>
      </c>
      <c r="E71" s="26">
        <v>603773</v>
      </c>
      <c r="F71" s="26">
        <v>551993</v>
      </c>
      <c r="G71" s="26">
        <v>399578</v>
      </c>
      <c r="H71" s="26">
        <v>491183</v>
      </c>
      <c r="I71" s="14" t="s">
        <v>113</v>
      </c>
    </row>
    <row r="72" spans="4:9" ht="15.75" x14ac:dyDescent="0.25">
      <c r="D72" s="12" t="s">
        <v>114</v>
      </c>
      <c r="E72" s="26">
        <v>526471</v>
      </c>
      <c r="F72" s="26">
        <v>337456</v>
      </c>
      <c r="G72" s="26">
        <v>0</v>
      </c>
      <c r="H72" s="26">
        <v>27670</v>
      </c>
      <c r="I72" s="14" t="s">
        <v>115</v>
      </c>
    </row>
    <row r="73" spans="4:9" ht="15.75" x14ac:dyDescent="0.25">
      <c r="D73" s="12" t="s">
        <v>116</v>
      </c>
      <c r="E73" s="26">
        <v>-1873580</v>
      </c>
      <c r="F73" s="26">
        <v>-1062848</v>
      </c>
      <c r="G73" s="26">
        <v>1041671</v>
      </c>
      <c r="H73" s="26">
        <v>-63188</v>
      </c>
      <c r="I73" s="14" t="s">
        <v>117</v>
      </c>
    </row>
    <row r="74" spans="4:9" ht="15.75" x14ac:dyDescent="0.25">
      <c r="D74" s="12" t="s">
        <v>118</v>
      </c>
      <c r="E74" s="26">
        <v>4025599</v>
      </c>
      <c r="F74" s="26">
        <v>3317842</v>
      </c>
      <c r="G74" s="26">
        <v>258955</v>
      </c>
      <c r="H74" s="26">
        <v>1881791</v>
      </c>
      <c r="I74" s="14" t="s">
        <v>119</v>
      </c>
    </row>
    <row r="75" spans="4:9" ht="15.75" x14ac:dyDescent="0.25">
      <c r="D75" s="12" t="s">
        <v>120</v>
      </c>
      <c r="E75" s="26">
        <v>161121</v>
      </c>
      <c r="F75" s="26">
        <v>0</v>
      </c>
      <c r="G75" s="26">
        <v>0</v>
      </c>
      <c r="H75" s="26">
        <v>0</v>
      </c>
      <c r="I75" s="14" t="s">
        <v>121</v>
      </c>
    </row>
    <row r="76" spans="4:9" ht="15.75" x14ac:dyDescent="0.25">
      <c r="D76" s="12" t="s">
        <v>122</v>
      </c>
      <c r="E76" s="26">
        <v>1990898</v>
      </c>
      <c r="F76" s="26">
        <v>2254994</v>
      </c>
      <c r="G76" s="26">
        <v>1300626</v>
      </c>
      <c r="H76" s="26">
        <v>1818603</v>
      </c>
      <c r="I76" s="14" t="s">
        <v>123</v>
      </c>
    </row>
    <row r="77" spans="4:9" ht="15.75" x14ac:dyDescent="0.25">
      <c r="D77" s="12" t="s">
        <v>124</v>
      </c>
      <c r="E77" s="26">
        <v>1187615</v>
      </c>
      <c r="F77" s="26">
        <v>1119351</v>
      </c>
      <c r="G77" s="26">
        <v>481936</v>
      </c>
      <c r="H77" s="26">
        <v>550702</v>
      </c>
      <c r="I77" s="14" t="s">
        <v>125</v>
      </c>
    </row>
    <row r="78" spans="4:9" ht="15.75" x14ac:dyDescent="0.25">
      <c r="D78" s="12" t="s">
        <v>126</v>
      </c>
      <c r="E78" s="26">
        <v>803283</v>
      </c>
      <c r="F78" s="26">
        <v>1135643</v>
      </c>
      <c r="G78" s="26">
        <v>818690</v>
      </c>
      <c r="H78" s="26">
        <v>1267901</v>
      </c>
      <c r="I78" s="43" t="s">
        <v>127</v>
      </c>
    </row>
    <row r="79" spans="4:9" ht="15.75" x14ac:dyDescent="0.25">
      <c r="D79" s="12" t="s">
        <v>128</v>
      </c>
      <c r="E79" s="26">
        <v>449901</v>
      </c>
      <c r="F79" s="26">
        <v>340400</v>
      </c>
      <c r="G79" s="26">
        <v>175742</v>
      </c>
      <c r="H79" s="26">
        <v>209178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 x14ac:dyDescent="0.25">
      <c r="D83" s="12" t="s">
        <v>136</v>
      </c>
      <c r="E83" s="26">
        <v>353382</v>
      </c>
      <c r="F83" s="26">
        <v>795243</v>
      </c>
      <c r="G83" s="26">
        <v>642948</v>
      </c>
      <c r="H83" s="26">
        <v>1058723</v>
      </c>
      <c r="I83" s="43" t="s">
        <v>137</v>
      </c>
    </row>
    <row r="84" spans="4:9" ht="15.75" x14ac:dyDescent="0.25">
      <c r="D84" s="41" t="s">
        <v>201</v>
      </c>
      <c r="E84" s="26">
        <v>42763</v>
      </c>
      <c r="F84" s="26">
        <v>53396</v>
      </c>
      <c r="G84" s="26">
        <v>134776</v>
      </c>
      <c r="H84" s="26">
        <v>153095</v>
      </c>
      <c r="I84" s="42" t="s">
        <v>200</v>
      </c>
    </row>
    <row r="85" spans="4:9" ht="15.75" x14ac:dyDescent="0.25">
      <c r="D85" s="16" t="s">
        <v>138</v>
      </c>
      <c r="E85" s="29">
        <v>310619</v>
      </c>
      <c r="F85" s="29">
        <v>741847</v>
      </c>
      <c r="G85" s="29">
        <v>508172</v>
      </c>
      <c r="H85" s="29">
        <v>905628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2004582</v>
      </c>
      <c r="F89" s="25">
        <v>2155233</v>
      </c>
      <c r="G89" s="25">
        <v>1857252</v>
      </c>
      <c r="H89" s="25">
        <v>1928656</v>
      </c>
      <c r="I89" s="11" t="s">
        <v>143</v>
      </c>
    </row>
    <row r="90" spans="4:9" ht="15.75" x14ac:dyDescent="0.25">
      <c r="D90" s="12" t="s">
        <v>144</v>
      </c>
      <c r="E90" s="26">
        <v>2309734</v>
      </c>
      <c r="F90" s="26">
        <v>-671699</v>
      </c>
      <c r="G90" s="26">
        <v>2532305</v>
      </c>
      <c r="H90" s="26">
        <v>829473</v>
      </c>
      <c r="I90" s="14" t="s">
        <v>145</v>
      </c>
    </row>
    <row r="91" spans="4:9" ht="15.75" x14ac:dyDescent="0.25">
      <c r="D91" s="12" t="s">
        <v>146</v>
      </c>
      <c r="E91" s="26">
        <v>-305076</v>
      </c>
      <c r="F91" s="26">
        <v>-141039</v>
      </c>
      <c r="G91" s="26">
        <v>-471534</v>
      </c>
      <c r="H91" s="26">
        <v>-351609</v>
      </c>
      <c r="I91" s="14" t="s">
        <v>147</v>
      </c>
    </row>
    <row r="92" spans="4:9" ht="15.75" x14ac:dyDescent="0.25">
      <c r="D92" s="12" t="s">
        <v>148</v>
      </c>
      <c r="E92" s="26">
        <v>-1055352</v>
      </c>
      <c r="F92" s="26">
        <v>549169</v>
      </c>
      <c r="G92" s="26">
        <v>-1656460</v>
      </c>
      <c r="H92" s="26">
        <v>-549268</v>
      </c>
      <c r="I92" s="14" t="s">
        <v>149</v>
      </c>
    </row>
    <row r="93" spans="4:9" ht="15.75" x14ac:dyDescent="0.25">
      <c r="D93" s="61" t="s">
        <v>202</v>
      </c>
      <c r="E93" s="62">
        <v>47741</v>
      </c>
      <c r="F93" s="62">
        <v>112918</v>
      </c>
      <c r="G93" s="62">
        <v>-106330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3001629</v>
      </c>
      <c r="F94" s="29">
        <v>2004582</v>
      </c>
      <c r="G94" s="29">
        <v>2155233</v>
      </c>
      <c r="H94" s="29">
        <v>1857252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>
        <f>+E8*100/E10</f>
        <v>8.1641390464878256</v>
      </c>
      <c r="F98" s="10">
        <f>+F8*100/F10</f>
        <v>5.4919904257999494</v>
      </c>
      <c r="G98" s="10">
        <f>+G8*100/G10</f>
        <v>8.765560594608214</v>
      </c>
      <c r="H98" s="10">
        <f>+H8*100/H10</f>
        <v>16.909274376417233</v>
      </c>
      <c r="I98" s="11" t="s">
        <v>155</v>
      </c>
    </row>
    <row r="99" spans="1:15" ht="15.75" x14ac:dyDescent="0.25">
      <c r="D99" s="12" t="s">
        <v>156</v>
      </c>
      <c r="E99" s="13">
        <f>+E85/E10</f>
        <v>7.8499601966160806E-3</v>
      </c>
      <c r="F99" s="13">
        <f>+F85/F10</f>
        <v>1.8691030486268582E-2</v>
      </c>
      <c r="G99" s="13">
        <f>+G85/G10</f>
        <v>1.280352733686067E-2</v>
      </c>
      <c r="H99" s="13">
        <f>+H85/H10</f>
        <v>2.281753590325019E-2</v>
      </c>
      <c r="I99" s="14" t="s">
        <v>157</v>
      </c>
    </row>
    <row r="100" spans="1:15" ht="15.75" x14ac:dyDescent="0.2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 x14ac:dyDescent="0.25">
      <c r="D101" s="12" t="s">
        <v>160</v>
      </c>
      <c r="E101" s="13">
        <f>+E60/E10</f>
        <v>0.47495727770125978</v>
      </c>
      <c r="F101" s="13">
        <f>+F60/F10</f>
        <v>0.46797908793146886</v>
      </c>
      <c r="G101" s="13">
        <f>+G60/G10</f>
        <v>1.0909450491307635</v>
      </c>
      <c r="H101" s="13">
        <f>+H60/H10</f>
        <v>1.1144584530108339</v>
      </c>
      <c r="I101" s="14" t="s">
        <v>161</v>
      </c>
    </row>
    <row r="102" spans="1:15" ht="15.75" x14ac:dyDescent="0.25">
      <c r="D102" s="12" t="s">
        <v>162</v>
      </c>
      <c r="E102" s="13">
        <f>+E11/E85</f>
        <v>39.490646096986985</v>
      </c>
      <c r="F102" s="13">
        <f>+F11/F85</f>
        <v>17.655527352675147</v>
      </c>
      <c r="G102" s="13">
        <f>+G11/G85</f>
        <v>27.336216871452972</v>
      </c>
      <c r="H102" s="13">
        <f>+H11/H85</f>
        <v>17.968636128741604</v>
      </c>
      <c r="I102" s="14" t="s">
        <v>163</v>
      </c>
    </row>
    <row r="103" spans="1:15" ht="15.75" x14ac:dyDescent="0.2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 x14ac:dyDescent="0.25">
      <c r="D105" s="16" t="s">
        <v>168</v>
      </c>
      <c r="E105" s="46">
        <f>+E11/E60</f>
        <v>0.65269028300895904</v>
      </c>
      <c r="F105" s="46">
        <f>+F11/F60</f>
        <v>0.70515971441938741</v>
      </c>
      <c r="G105" s="46">
        <f>+G11/G60</f>
        <v>0.32082275846878894</v>
      </c>
      <c r="H105" s="46">
        <f>+H11/H60</f>
        <v>0.36789168666838967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>
        <f>+E68*100/E66</f>
        <v>14.900710554441213</v>
      </c>
      <c r="F107" s="51">
        <f>+F68*100/F66</f>
        <v>18.204767711778203</v>
      </c>
      <c r="G107" s="51">
        <f>+G68*100/G66</f>
        <v>24.201254821218317</v>
      </c>
      <c r="H107" s="51">
        <f>+H68*100/H66</f>
        <v>38.570863043209876</v>
      </c>
      <c r="I107" s="11" t="s">
        <v>171</v>
      </c>
    </row>
    <row r="108" spans="1:15" ht="15.75" x14ac:dyDescent="0.25">
      <c r="D108" s="12" t="s">
        <v>172</v>
      </c>
      <c r="E108" s="52">
        <f>+E76*100/E66</f>
        <v>8.865112210641227</v>
      </c>
      <c r="F108" s="52">
        <f>+F76*100/F66</f>
        <v>10.126326597220089</v>
      </c>
      <c r="G108" s="52">
        <f>+G76*100/G66</f>
        <v>5.1218377192770008</v>
      </c>
      <c r="H108" s="52">
        <f>+H76*100/H66</f>
        <v>7.9392360010624046</v>
      </c>
      <c r="I108" s="14" t="s">
        <v>173</v>
      </c>
    </row>
    <row r="109" spans="1:15" ht="15.75" x14ac:dyDescent="0.25">
      <c r="D109" s="12" t="s">
        <v>174</v>
      </c>
      <c r="E109" s="52">
        <f>+E83*100/E66</f>
        <v>1.5735467528827785</v>
      </c>
      <c r="F109" s="52">
        <f>+F83*100/F66</f>
        <v>3.5711360394542493</v>
      </c>
      <c r="G109" s="52">
        <f>+G83*100/G66</f>
        <v>2.5319156451844798</v>
      </c>
      <c r="H109" s="52">
        <f>+H83*100/H66</f>
        <v>4.6219277966399446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0.938819260674851</v>
      </c>
      <c r="F110" s="52">
        <f t="shared" ref="F110:H110" si="0">F83*100/F30</f>
        <v>2.1773271348575882</v>
      </c>
      <c r="G110" s="52">
        <f t="shared" si="0"/>
        <v>1.0717896956539548</v>
      </c>
      <c r="H110" s="52">
        <f t="shared" si="0"/>
        <v>1.7550261791934141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1.6527718523672301</v>
      </c>
      <c r="F111" s="53">
        <f t="shared" ref="F111:H111" si="1">+F85*100/F60</f>
        <v>3.9939883999700658</v>
      </c>
      <c r="G111" s="53">
        <f t="shared" si="1"/>
        <v>1.1736179880977677</v>
      </c>
      <c r="H111" s="53">
        <f t="shared" si="1"/>
        <v>2.0474101875764026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49.076686392173706</v>
      </c>
      <c r="F113" s="10">
        <f>+F43*100/F30</f>
        <v>47.98554192773603</v>
      </c>
      <c r="G113" s="10">
        <f>+G43*100/G30</f>
        <v>27.382422370936872</v>
      </c>
      <c r="H113" s="10">
        <f>+H43*100/H30</f>
        <v>26.023689570379688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49.928977919913152</v>
      </c>
      <c r="F114" s="13">
        <f>+F60*100/F30</f>
        <v>50.854732656919929</v>
      </c>
      <c r="G114" s="13">
        <f>+G60*100/G30</f>
        <v>72.180137043812621</v>
      </c>
      <c r="H114" s="13">
        <f>+H60*100/H30</f>
        <v>73.324014176033273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>
        <f t="shared" ref="E115:G115" si="2">+E76/E77</f>
        <v>1.6763833397186798</v>
      </c>
      <c r="F115" s="46">
        <f t="shared" si="2"/>
        <v>2.0145548625944856</v>
      </c>
      <c r="G115" s="46">
        <f t="shared" si="2"/>
        <v>2.6987525314564591</v>
      </c>
      <c r="H115" s="46">
        <f>+H76/H77</f>
        <v>3.3023359275978659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0.59662622604311544</v>
      </c>
      <c r="F117" s="10">
        <f>+F66/F30</f>
        <v>0.60970153777461056</v>
      </c>
      <c r="G117" s="10">
        <f>+G66/G30</f>
        <v>0.423311770947986</v>
      </c>
      <c r="H117" s="10">
        <f>+H66/H30</f>
        <v>0.37971735094375242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28.642581109243356</v>
      </c>
      <c r="F118" s="13">
        <f>+F66/F28</f>
        <v>25.931051989897096</v>
      </c>
      <c r="G118" s="13">
        <f>+G66/G28</f>
        <v>28.91411755462871</v>
      </c>
      <c r="H118" s="13">
        <f>+H66/H28</f>
        <v>12.10697829292657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3.5090992899822497</v>
      </c>
      <c r="F119" s="46">
        <f>+F66/F122</f>
        <v>3.3686182156810895</v>
      </c>
      <c r="G119" s="46">
        <f>+G66/G122</f>
        <v>6.6235482961414576</v>
      </c>
      <c r="H119" s="46">
        <f>+H66/H122</f>
        <v>4.3108839142367135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1.4422346593080666</v>
      </c>
      <c r="F121" s="58">
        <f>+F23/F39</f>
        <v>1.498301334193257</v>
      </c>
      <c r="G121" s="58">
        <f>+G23/G39</f>
        <v>1.2911230212255127</v>
      </c>
      <c r="H121" s="58">
        <f>+H23/H39</f>
        <v>1.3568315562543427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6399840</v>
      </c>
      <c r="F122" s="29">
        <f>+F23-F39</f>
        <v>6610612</v>
      </c>
      <c r="G122" s="29">
        <f>+G23-G39</f>
        <v>3833857</v>
      </c>
      <c r="H122" s="29">
        <f>+H23-H39</f>
        <v>5313649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Nagham Malahmeh</cp:lastModifiedBy>
  <dcterms:created xsi:type="dcterms:W3CDTF">2015-08-11T21:20:50Z</dcterms:created>
  <dcterms:modified xsi:type="dcterms:W3CDTF">2022-09-29T08:40:19Z</dcterms:modified>
</cp:coreProperties>
</file>